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0" windowHeight="13170"/>
  </bookViews>
  <sheets>
    <sheet name="Приложение 2_форма по средствам" sheetId="3" r:id="rId1"/>
  </sheets>
  <definedNames>
    <definedName name="_xlnm.Print_Area" localSheetId="0">'Приложение 2_форма по средствам'!$A$1:$J$33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3" l="1"/>
  <c r="F24" i="3"/>
  <c r="D24" i="3"/>
  <c r="D13" i="3" l="1"/>
  <c r="D12" i="3" l="1"/>
  <c r="D14" i="3"/>
</calcChain>
</file>

<file path=xl/sharedStrings.xml><?xml version="1.0" encoding="utf-8"?>
<sst xmlns="http://schemas.openxmlformats.org/spreadsheetml/2006/main" count="99" uniqueCount="70">
  <si>
    <t>Автор поправки</t>
  </si>
  <si>
    <t>Дата</t>
  </si>
  <si>
    <t>№ п/п</t>
  </si>
  <si>
    <t>Подпись</t>
  </si>
  <si>
    <r>
      <rPr>
        <sz val="12"/>
        <color theme="1"/>
        <rFont val="Times New Roman"/>
        <family val="1"/>
        <charset val="204"/>
      </rPr>
      <t xml:space="preserve">Необходимый объём </t>
    </r>
    <r>
      <rPr>
        <b/>
        <u/>
        <sz val="12"/>
        <color theme="1"/>
        <rFont val="Times New Roman"/>
        <family val="1"/>
        <charset val="204"/>
      </rPr>
      <t xml:space="preserve">дополнительных </t>
    </r>
    <r>
      <rPr>
        <sz val="12"/>
        <color theme="1"/>
        <rFont val="Times New Roman"/>
        <family val="1"/>
        <charset val="204"/>
      </rPr>
      <t>средств по годам (тыс. рублей)</t>
    </r>
  </si>
  <si>
    <r>
      <t xml:space="preserve">Содержание поправки, 
</t>
    </r>
    <r>
      <rPr>
        <sz val="12"/>
        <color theme="1"/>
        <rFont val="Times New Roman"/>
        <family val="1"/>
        <charset val="204"/>
      </rPr>
      <t xml:space="preserve">включая </t>
    </r>
    <r>
      <rPr>
        <b/>
        <sz val="12"/>
        <color theme="1"/>
        <rFont val="Times New Roman"/>
        <family val="1"/>
        <charset val="204"/>
      </rPr>
      <t>наименование и направление</t>
    </r>
    <r>
      <rPr>
        <b/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(если применимо: проектирование, строительство, реконструкция, капитальный ремонт, оснащение, модернизация и т.д.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</si>
  <si>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Пояснения, а именно:
</t>
    </r>
    <r>
      <rPr>
        <sz val="12"/>
        <color theme="1"/>
        <rFont val="Times New Roman"/>
        <family val="1"/>
        <charset val="204"/>
      </rPr>
      <t xml:space="preserve">1. наименование </t>
    </r>
    <r>
      <rPr>
        <b/>
        <sz val="12"/>
        <color theme="1"/>
        <rFont val="Times New Roman"/>
        <family val="1"/>
        <charset val="204"/>
      </rPr>
      <t>ГРБС;</t>
    </r>
    <r>
      <rPr>
        <sz val="12"/>
        <color theme="1"/>
        <rFont val="Times New Roman"/>
        <family val="1"/>
        <charset val="204"/>
      </rPr>
      <t xml:space="preserve"> 
2. </t>
    </r>
    <r>
      <rPr>
        <b/>
        <sz val="12"/>
        <color theme="1"/>
        <rFont val="Times New Roman"/>
        <family val="1"/>
        <charset val="204"/>
      </rPr>
      <t>НПА</t>
    </r>
    <r>
      <rPr>
        <sz val="12"/>
        <color theme="1"/>
        <rFont val="Times New Roman"/>
        <family val="1"/>
        <charset val="204"/>
      </rPr>
      <t>, которым предусмотрено 
(может быть предусмотрено) финансирование</t>
    </r>
  </si>
  <si>
    <r>
      <t xml:space="preserve">Информация об объекте </t>
    </r>
    <r>
      <rPr>
        <b/>
        <u/>
        <sz val="12"/>
        <color theme="1"/>
        <rFont val="Times New Roman"/>
        <family val="1"/>
        <charset val="204"/>
      </rPr>
      <t>капитального строительства</t>
    </r>
    <r>
      <rPr>
        <b/>
        <sz val="12"/>
        <color theme="1"/>
        <rFont val="Times New Roman"/>
        <family val="1"/>
        <charset val="204"/>
      </rPr>
      <t xml:space="preserve"> по состоянию на 01.11.2024</t>
    </r>
    <r>
      <rPr>
        <sz val="12"/>
        <color theme="1"/>
        <rFont val="Times New Roman"/>
        <family val="1"/>
        <charset val="204"/>
      </rPr>
      <t xml:space="preserve">
(если применимо)</t>
    </r>
    <r>
      <rPr>
        <b/>
        <sz val="12"/>
        <color theme="1"/>
        <rFont val="Times New Roman"/>
        <family val="1"/>
        <charset val="204"/>
      </rPr>
      <t>, в том числе:</t>
    </r>
  </si>
  <si>
    <t>Поправки к проекту закона Самарской области № 8387-24 «Об областном бюджете на 2025 год и на плановый период 2026 и 2027 годов» (по приложениям)</t>
  </si>
  <si>
    <t>Самарская область, г.Тольятти, Набережная Автозаводский р-н.</t>
  </si>
  <si>
    <t>ИТОГО</t>
  </si>
  <si>
    <t>Капитальный ремонт амбулаторно-поликлинического комплекса № 3 государственного бюджетного учреждения здравоохранения Самарской области «Тольяттинская городская клиническая поликлиника № 3»</t>
  </si>
  <si>
    <t>Самарская область, г.Тольятти, Центральный район,                     ул. Ленинградская, 31</t>
  </si>
  <si>
    <t>Самарская область, г.Тольятти,  Автозаводский район, Центральный район, Комсомольский район</t>
  </si>
  <si>
    <t>Самарская область, г.Тольятти, Автозаводский район, ул. Юбилейная, 8</t>
  </si>
  <si>
    <t>Самарская область, г.Тольятти, Автозаводский район, Центральный район, Комсомольский район</t>
  </si>
  <si>
    <t>В рамках средств, предусмотренных по  ГРБС</t>
  </si>
  <si>
    <t xml:space="preserve">Содержание улично-дорожной сети </t>
  </si>
  <si>
    <r>
      <rPr>
        <b/>
        <sz val="12"/>
        <rFont val="Times New Roman"/>
        <family val="1"/>
        <charset val="204"/>
      </rPr>
      <t xml:space="preserve">Источник финансирования 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с обоснованием и указанием </t>
    </r>
    <r>
      <rPr>
        <b/>
        <u/>
        <sz val="12"/>
        <color theme="1"/>
        <rFont val="Times New Roman"/>
        <family val="1"/>
        <charset val="204"/>
      </rPr>
      <t>конкретных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расходов, по которым предусматривается снижение финансирования</t>
    </r>
  </si>
  <si>
    <t xml:space="preserve">в том числе: вывоз снега с магистральных дорог </t>
  </si>
  <si>
    <t>Замчевский Денис Вячеславович, тел. (8482)28-05-67, 28-87-78</t>
  </si>
  <si>
    <t xml:space="preserve">Капитальный ремонт спортивного комплекса "Акробат"
</t>
  </si>
  <si>
    <t xml:space="preserve">Антитеррористические мероприятия  (восстановление и замена ограждений территорий) в образовательных учреждениях 
</t>
  </si>
  <si>
    <t xml:space="preserve">1. Степень физического износа здания - 56%.                       2. ПСД разработана, положительное заключение гос. экспертизы получено. </t>
  </si>
  <si>
    <r>
      <t xml:space="preserve">Подробный адрес
</t>
    </r>
    <r>
      <rPr>
        <sz val="12"/>
        <color theme="1"/>
        <rFont val="Times New Roman"/>
        <family val="1"/>
        <charset val="204"/>
      </rPr>
      <t>(городской округ или муниципальный район, населенный пункт, улица или границы улиц, дом, корпус, литера)</t>
    </r>
  </si>
  <si>
    <r>
      <t xml:space="preserve">Дополнительные сведения с датами и номерами документов:
</t>
    </r>
    <r>
      <rPr>
        <sz val="12"/>
        <color theme="1"/>
        <rFont val="Times New Roman"/>
        <family val="1"/>
        <charset val="204"/>
      </rPr>
      <t xml:space="preserve">1. наличие у ГРБС </t>
    </r>
    <r>
      <rPr>
        <b/>
        <u/>
        <sz val="12"/>
        <color theme="1"/>
        <rFont val="Times New Roman"/>
        <family val="1"/>
        <charset val="204"/>
      </rPr>
      <t>заявки</t>
    </r>
    <r>
      <rPr>
        <sz val="12"/>
        <color theme="1"/>
        <rFont val="Times New Roman"/>
        <family val="1"/>
        <charset val="204"/>
      </rPr>
      <t xml:space="preserve"> от муниципального образования (дата, номер);
2. наличие актуальной проектно-сметной документации с положительным</t>
    </r>
    <r>
      <rPr>
        <b/>
        <u/>
        <sz val="12"/>
        <color theme="1"/>
        <rFont val="Times New Roman"/>
        <family val="1"/>
        <charset val="204"/>
      </rPr>
      <t xml:space="preserve"> заключением госэкспертизы</t>
    </r>
    <r>
      <rPr>
        <sz val="12"/>
        <color theme="1"/>
        <rFont val="Times New Roman"/>
        <family val="1"/>
        <charset val="204"/>
      </rPr>
      <t xml:space="preserve"> (дата, номер);
3. наличие в бюджете муниципального образования средств на софинансирование.</t>
    </r>
  </si>
  <si>
    <t>Дума г.о.
Тольятти</t>
  </si>
  <si>
    <t>Реконструкция набережной Автозаводского района (2-й, 3-й этапы)</t>
  </si>
  <si>
    <t xml:space="preserve">Капитальный ремонт систем автоматической пожарной сигнализации (АПС) и систем оповещения и управления эвакуацией людей при пожаре (СОУЭ) в образовательных учреждениях (замена систем противопожарной безопасности со сроком службы 10 и более лет)
</t>
  </si>
  <si>
    <t xml:space="preserve">1. Общая потребность 2 302 547,7  тыс.руб., в бюджете городского округа предусмотрено 539 585 тыс.руб. (23 %). </t>
  </si>
  <si>
    <t>Самарская область, г.Тольятти, Автозаводский район, ул.Юбилейная, 6 Б</t>
  </si>
  <si>
    <t>Самарская область, г.Тольятти, Комсомольский район, ул.Матросова, 5 А</t>
  </si>
  <si>
    <t>Самарская область, г.Тольятти, Автозаводский район, ул.Юбилейная, 8</t>
  </si>
  <si>
    <t>Самарская область, г.Тольятти, Центральный район, 
бульвар 50 лет Октября, 22</t>
  </si>
  <si>
    <t xml:space="preserve">1. ГРБС - Администрация Губернатора Самарской области 
</t>
  </si>
  <si>
    <t xml:space="preserve">Самарская область, г.Тольятти,  Автозаводский район, пр-кт Степана Разина, 12 </t>
  </si>
  <si>
    <t>Самарская область, г.Тольятти, Комсомольский район, ул.Механизаторов, 37</t>
  </si>
  <si>
    <t>Самарская область, г.Тольятти, Центральный район, 
ул.Советская, 51 А</t>
  </si>
  <si>
    <t>Приобретение персональных компьютеров (замена изношенной техники, которая находится в эксплуатации свыше 10 лет в количестве 50 штук) для муниципального автономного учреждения городского округа Тольятти "Многофункциональный центр предоставления государственных и муниципальных услуг"</t>
  </si>
  <si>
    <t>Создание, организация деятельности и развитие сети муниципального автономного учреждения городского округа Тольятти "Многофункциональный центр предоставления государственных и муниципальных услуг"  (ремонт и оснащение помещений)</t>
  </si>
  <si>
    <t>Проектирование и строительство объекта муниципальной собственности здания детского сада № 210 "Ладушки" в микрорайоне 3 "Северный" Центрального района городского округа Тольятти</t>
  </si>
  <si>
    <t xml:space="preserve">
1. ГРБС - министерство строительства Самарской области                                  
2. Государственная программа Самарской области "Содействие развитию благоустройства территорий муниципальных образований в Самарской области" (постановление Правительства Самарской области от 27.11.2013 № 670)
</t>
  </si>
  <si>
    <t>1.   ГРБС - министерство  образования Самарской области.                                      
2. Государственная программа Самарской области "Строительство, реконструкция и капитальный ремонт образовательных организаций и их инфраструктуры на территории Самарской области" (постановление Правительства Самарской области от 11.02.2015 № 56)</t>
  </si>
  <si>
    <t>1. ГРБС - министерство образования Самарской области.                                   2. Государственная программа Самарской области "Строительство, реконструкция и капитальный ремонт образовательных организаций и их инфраструктуры на территории Самарской области» (постановление Правительства Самарской области от 11.02.2015 № 56)</t>
  </si>
  <si>
    <t>1. ГРБС - министерство культуры Самарской области                       
2. Государственная программа "Развитие культуры в Самарской области" (постановление Правительства Самарской области от 27.11.2013 № 682)</t>
  </si>
  <si>
    <t>1. ГРБС - министерство культуры Самарской области.                        
2. Государственная программа "Развитие культуры в Самарской области" (постановление Правительства Самарской области от 27.11.2013 № 682)</t>
  </si>
  <si>
    <t>1. ГРБС - министерство здравоохранения Самарской области.                                             
2. Государственная программа  Самарской области «Развитие здравоохранения в Самарской области» (постановление Правительства Самарской области от 27.11.2013 № 674)</t>
  </si>
  <si>
    <t>1. ГРБС - министерство здравоохранения Самарской области.                                              2. Государственная программа  Самарской области «Развитие здравоохранения в Самарской области» (постановление Правительства Самарской области от 27.11.2013 № 674)</t>
  </si>
  <si>
    <t>1. ГРБС - министерство спорта  Самарской области.                                              2. Государственная программа  Самарской области «Развитие физической культуры и спорта  в Самарской области» (постановление Правительства Самарской области от 27.11.2013 № 683)</t>
  </si>
  <si>
    <t>1. ГРБС - Администрация Губернатора Самарской области. 
2. Государственная программа  Самарской области "Оптимизация и повышение качества предоставления государственных и муниципальных услуг на базе многофункциональных центров предоставления государственных и муниципальных услуг" (постановление Правительства Самарской области от 29.11.2013 № 698)</t>
  </si>
  <si>
    <t>1. ГРБС - министерство транспорта и автомобильных дорог Самарской области.                                              2. Государственная программа  Самарской области "Развитие транспортной системы  Самарской области"  (постановление Правительства Самарской области от 27.11.2013 № 677)</t>
  </si>
  <si>
    <t xml:space="preserve">1. ПСД разработана в 2020 году администрацией городского округа  (54 млн. руб.).
2. По решению  Правительства Самарской области земельный участок с разработанной ПСД  был передан в государственную собственность.
3. В 2023 году была сдана в эксплуатацию 1- я очередь протяженностью 0,711 км, выполнена основная часть работ 2-й очереди (0,88 км), кроме благоустройства пирса.
Заказчиком работ выступало  ГКУ "Управление капитального строительства".
4. В 2024 году объект с незаконченной реконструкцией 2-й и 3-й очередей, без финансового обеспечения завершения работ, был передан в муниципальную собственность.
5. Направлено обращение в министерство строительства Самарской области от 08.11.2024 №9046/1 о предоставлении субсидии на завершение строительства.
6. При принятии положительного решения в  бюджете городского округа Тольятти будут предусмотрены средства на  софинансирование. </t>
  </si>
  <si>
    <t>1. ГРБС - министерство образования Самарской области.                                   
2. Государственная программа Самарской области "Строительство, реконструкция и капитальный ремонт образовательных организаций и их инфраструктуры на территории Самарской области» (постановление Правительства Самарской области от 11.02.2015 № 56)</t>
  </si>
  <si>
    <t xml:space="preserve">Капитальный ремонт муниципального автономного учреждения городского округа Тольятти "Культурный Центр "Автоград"
 </t>
  </si>
  <si>
    <t xml:space="preserve">Увеличение финансирования государственному бюджетному учреждению здравоохранения Самарской области «Тольяттинская городская больница №4» (на оплату коммунальных услуг, налога на имущество и земельного налога) </t>
  </si>
  <si>
    <t>Капитальный ремонт спортивного комплекса "Спутник" муниципального бюджетного учреждения дополнительного образования спортивная школа олимпийского резерва № 12 "Лада" городского округа Тольятти (футбол)</t>
  </si>
  <si>
    <t xml:space="preserve">1. Общая потребность 715 000 тыс.руб.,  в т.ч. средства областного бюджета - 607 750   тыс.руб. (85%), средства  бюджета городского округа Тольятти - 
107 250 тыс.руб. (15%).
2. В проекте бюджета городского округа Тольятти предусмотрено 49 943 тыс.руб.(15%) : 2025 год - 30 285 тыс.руб., 2026 год - 18 458 тыс.руб., 2027 год - 1 200 тыс.руб., для их софинансирования необходимо 
283 010 тыс.руб. (85%): 2025 год - 171 615 тыс.руб., 2026 год - 104 595 тыс.руб., 2027 год - 6 800 тыс.руб.
3. В случае выделения средств областного бюджета финансирование составит 332 953  тыс.руб. (46 % от общей потребности).                                                                   
4.  ПСД и положительное заключение гос. экспертизы- не требуется.   </t>
  </si>
  <si>
    <r>
      <t xml:space="preserve">Самарская область, г.Тольятти, Центральный р-н, улица Калмыцкая, земельный участок с кадастровым номером 
</t>
    </r>
    <r>
      <rPr>
        <sz val="16"/>
        <color theme="1"/>
        <rFont val="Times New Roman"/>
        <family val="1"/>
        <charset val="204"/>
      </rPr>
      <t>63:09:0301166:3534</t>
    </r>
  </si>
  <si>
    <t xml:space="preserve">Оснащение оборудованием муниципального автономного учреждения искусства городского округа Тольятти «Драматический театр «Колесо» имени народного артиста России Глеба Борисовича Дроздова».  
</t>
  </si>
  <si>
    <t>1. Общая потребность - 376 520,68 тыс.руб., в т.ч. средства вышестоящих бюджетов - 357 694,65 тыс.руб., 
 бюджета городского округа Тольятти - 18 826,03 тыс.руб.                                             
2. В министерство культуры Самарской области направлена заявка на капитальный ремонт учреждения (письмо от 19.05.2023 № 3583/1, от 04.07.2023 № 316/3.3, от 27.05.2024 № 226/3.3).                                                                                          3. ПСД разработана в 2023 году, имеется положительное заключение государственной экспертизы.                                                                        4. При принятии положительного решения в  бюджете городского округа Тольятти будут предусмотрены средства на  софинансирование.</t>
  </si>
  <si>
    <t xml:space="preserve">Оснащение оборудованием муниципального автономного учреждения городского округа Тольятти "Культурный Центр "Автоград"
</t>
  </si>
  <si>
    <t>1. Общая потребность - 191 414,1 тыс.руб., в т.ч. средства вышестоящих бюджетов - 181 843,4 тыс.руб.,  бюджета городского округа Тольятти - 9 570,71 тыс.руб.
2. Письмо департамента культуры администрации г.о. Тольятти от 04.07.2023 № 315/3.3, от 27.05.2024 № 226/3.3 о направлении сметной документации.                                                                               
3. ПСД и положительное заключение гос. экспертизы- не требуется.                                                                                          
4. При принятии положительного решения в  бюджете городского округа Тольятти будут предусмотрены средства на  софинансирование.</t>
  </si>
  <si>
    <t>1. Общая потребность - 210 109,76 тыс.руб., в т.ч. средства вышестоящих бюджетов - 199 604,27 тыс.руб., бюджета городского округа Тольятти - 10 505,49 тыс.руб.
2. Письмо департамента культуры администрации г.о. Тольятти от 04.07.2023 № 314/3.3, от 27.06.2024 № 5027/1 о направлении сметной документации.                                                                              
 3. ПСД и положительное заключение гос. экспертизы- не требуется.                                                                                      
 4.    При принятии положительного решения в  бюджете городского округа Тольятти будут предусмотрены средства на  софинансирование.</t>
  </si>
  <si>
    <t xml:space="preserve">1. Общая потребность 717 600 тыс.руб.. (из них по решениям судов 282 696 тыс.руб..), в т.ч. средства областного бюджета - 344 448 тыс.руб. (48 %), средства  бюджета городского округа Тольятти - 373 152 тыс.руб. (52 %).
2. В проекте бюджета городского округа  предусмотрено 282 696 тыс.руб. (52%): 2025 год - 64 040 тыс.руб., 2026 год - 110 049 тыс.руб., 2027 год - 108 607 тыс.руб., для их софинансирования за счет областного бюджета необходимо 260 951 тыс.руб. (48%): 2025 год - 59 114 тыс.руб., 2026 год - 101 584 тыс.руб., 2027 год - 100 253 тыс.руб.).                                                                                     
 3. Заявка в министерство образования Самарской области, письмо от 17.10.2023 №7520/3, от 29.07.2024 № 4176/3.2.
4. В случае выделения средств областного бюджета финансирование составит 544 647 тыс.руб. (76 % от общей потребности).                                                                            
5. ПСД не требуется.  Положительное заключение гос. экспертизы - не требуется.                     </t>
  </si>
  <si>
    <t>1. Общая потребность - 168 956,9 тыс.руб., в т.ч. средства вышестоящих бюджетов - 160 509,1 тыс.руб.,  бюджета городского округа Тольятти -8 447,8 тыс.руб.                                                                                     2. Заявка направлена письмом от 20.08.2024 № 6657/1.
3. ПСД разработана в 2024 году, имеется положительное заключение государственной экспертизы.                             
4.  При принятии положительного решения в  бюджете городского округа Тольятти будут предусмотрены средства на  софинансирование.</t>
  </si>
  <si>
    <t>1.  Общая потребность - 99 414,3 тыс.руб., в т.ч. средства вышестоящих бюджетов - 94 443,6 тыс.руб.,  бюджета городского округа Тольятти - 4 970,7 тыс.руб.                                                                                                                                                                                                 2. Заявка направлена письмом от 02.11.2023 № 8019/1, от 27.04.2024 № 3412/1.                                                                                                                                                                                                                                              3. ПСД разработана в 2023 году, имеется положительное заключение государственной экспертизы.                                      
4. При принятии положительного решения в  бюджете городского округа Тольятти будут предусмотрены средства на  софинансирование.</t>
  </si>
  <si>
    <t xml:space="preserve">1. Общая потребность 49 072,5 тыс. руб., в том числе средства вышестоящих бюджетов 47 021,3 тыс. руб.,  бюджета городского округа Тольятти 2 051,2 тыс. руб.
2. Направлена заявка администрации городского округа Тольятти вице-губернатору - руководителю Администрации Губернатора Самарской области от 23.04.2024 № 3204/1.
3. ПСД разработана, проведена негосударственная экспертиза сметной документации.
4. При принятии положительного решения в  бюджете городского округа Тольятти  будут предусмотрены средства на  софинансирование.
</t>
  </si>
  <si>
    <t>1. В связи с высокой интенсивностью работы требуется обновление парка компьютерной техники (общее количество находящихся в эксплуатации компьютеров более 10 лет - 400 ед.).
2. Приобретаемые персональные компьютеры должны быть внесены в Единый реестр российской радиоэлектронной продукции.</t>
  </si>
  <si>
    <t xml:space="preserve">1. ПСД и ПЗГЭ: 24.11.2020 получено положительное заключение ГАУ СО «Государственная экспертиза проектов в строительстве» № 63-1-1-3-059693-2020.
2. Заявка направлена в министерство строительства Самарской области от 25.04.2023 № 2982/5. Письмо Губернатору Самарской области  о содействии от 09.04.2024 № 2747/1.
3. При принятии положительного решения в  бюджете городского округа Тольятти будут предусмотрены средства на  софинансирование. </t>
  </si>
  <si>
    <t>Приложение 
к решению Думы 
от 21.11.2024 № 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</si>
</sst>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Arial"/>
      <family val="2"/>
      <charset val="204"/>
    </font>
    <font>
      <i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2" fontId="4" fillId="3" borderId="0" xfId="0" applyNumberFormat="1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1" fillId="3" borderId="0" xfId="0" applyFont="1" applyFill="1"/>
    <xf numFmtId="0" fontId="10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7" fillId="4" borderId="0" xfId="0" applyFont="1" applyFill="1"/>
    <xf numFmtId="0" fontId="17" fillId="0" borderId="0" xfId="0" applyFont="1"/>
    <xf numFmtId="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top" wrapText="1"/>
    </xf>
    <xf numFmtId="2" fontId="11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2" fontId="20" fillId="3" borderId="0" xfId="0" applyNumberFormat="1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21" fillId="0" borderId="0" xfId="0" applyFont="1"/>
    <xf numFmtId="0" fontId="20" fillId="3" borderId="0" xfId="0" applyFont="1" applyFill="1"/>
    <xf numFmtId="0" fontId="20" fillId="3" borderId="2" xfId="0" applyFont="1" applyFill="1" applyBorder="1"/>
    <xf numFmtId="2" fontId="22" fillId="3" borderId="0" xfId="0" applyNumberFormat="1" applyFont="1" applyFill="1" applyAlignment="1">
      <alignment horizontal="left" vertical="top" wrapText="1"/>
    </xf>
    <xf numFmtId="0" fontId="22" fillId="3" borderId="0" xfId="0" applyFont="1" applyFill="1"/>
    <xf numFmtId="49" fontId="13" fillId="0" borderId="1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2" fontId="4" fillId="3" borderId="0" xfId="0" applyNumberFormat="1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10" fillId="3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view="pageBreakPreview" zoomScale="60" zoomScaleNormal="100" workbookViewId="0">
      <selection activeCell="J9" sqref="J9"/>
    </sheetView>
  </sheetViews>
  <sheetFormatPr defaultColWidth="9.140625" defaultRowHeight="14.25" x14ac:dyDescent="0.2"/>
  <cols>
    <col min="1" max="1" width="5.140625" style="1" customWidth="1"/>
    <col min="2" max="2" width="14.42578125" style="1" customWidth="1"/>
    <col min="3" max="3" width="45.7109375" style="1" customWidth="1"/>
    <col min="4" max="4" width="20" style="1" customWidth="1"/>
    <col min="5" max="5" width="20.140625" style="2" customWidth="1"/>
    <col min="6" max="6" width="21" style="2" customWidth="1"/>
    <col min="7" max="7" width="31.28515625" style="2" customWidth="1"/>
    <col min="8" max="8" width="38.140625" style="1" customWidth="1"/>
    <col min="9" max="9" width="27.140625" style="1" customWidth="1"/>
    <col min="10" max="10" width="76.42578125" style="1" customWidth="1"/>
    <col min="11" max="16384" width="9.140625" style="1"/>
  </cols>
  <sheetData>
    <row r="1" spans="1:10" ht="13.9" x14ac:dyDescent="0.25">
      <c r="E1" s="9"/>
      <c r="F1" s="9"/>
      <c r="G1" s="9"/>
    </row>
    <row r="2" spans="1:10" ht="95.45" customHeight="1" x14ac:dyDescent="0.2">
      <c r="E2" s="1"/>
      <c r="F2" s="1"/>
      <c r="G2" s="1"/>
      <c r="J2" s="35" t="s">
        <v>69</v>
      </c>
    </row>
    <row r="3" spans="1:10" ht="40.5" customHeight="1" x14ac:dyDescent="0.2">
      <c r="A3" s="47" t="s">
        <v>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.1499999999999999" customHeight="1" x14ac:dyDescent="0.2">
      <c r="A4" s="8"/>
      <c r="B4" s="8"/>
      <c r="C4" s="8"/>
      <c r="D4" s="5"/>
      <c r="E4" s="5"/>
      <c r="F4" s="5"/>
      <c r="G4" s="8"/>
      <c r="H4" s="8"/>
      <c r="I4" s="5"/>
      <c r="J4" s="5"/>
    </row>
    <row r="5" spans="1:10" s="13" customFormat="1" ht="15.75" x14ac:dyDescent="0.2">
      <c r="A5" s="46" t="s">
        <v>2</v>
      </c>
      <c r="B5" s="46" t="s">
        <v>0</v>
      </c>
      <c r="C5" s="46" t="s">
        <v>5</v>
      </c>
      <c r="D5" s="46" t="s">
        <v>4</v>
      </c>
      <c r="E5" s="46"/>
      <c r="F5" s="46"/>
      <c r="G5" s="50" t="s">
        <v>18</v>
      </c>
      <c r="H5" s="46" t="s">
        <v>6</v>
      </c>
      <c r="I5" s="48" t="s">
        <v>7</v>
      </c>
      <c r="J5" s="49"/>
    </row>
    <row r="6" spans="1:10" s="14" customFormat="1" ht="15" x14ac:dyDescent="0.2">
      <c r="A6" s="46"/>
      <c r="B6" s="46"/>
      <c r="C6" s="46"/>
      <c r="D6" s="46"/>
      <c r="E6" s="46"/>
      <c r="F6" s="46"/>
      <c r="G6" s="50"/>
      <c r="H6" s="46"/>
      <c r="I6" s="52" t="s">
        <v>24</v>
      </c>
      <c r="J6" s="51" t="s">
        <v>25</v>
      </c>
    </row>
    <row r="7" spans="1:10" s="14" customFormat="1" ht="78" customHeight="1" x14ac:dyDescent="0.2">
      <c r="A7" s="46"/>
      <c r="B7" s="46"/>
      <c r="C7" s="46"/>
      <c r="D7" s="11">
        <v>2025</v>
      </c>
      <c r="E7" s="12">
        <v>2026</v>
      </c>
      <c r="F7" s="12">
        <v>2027</v>
      </c>
      <c r="G7" s="50"/>
      <c r="H7" s="46"/>
      <c r="I7" s="52"/>
      <c r="J7" s="51"/>
    </row>
    <row r="8" spans="1:10" s="7" customFormat="1" ht="15.6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s="24" customFormat="1" ht="400.15" customHeight="1" x14ac:dyDescent="0.35">
      <c r="A9" s="19">
        <v>1</v>
      </c>
      <c r="B9" s="20" t="s">
        <v>26</v>
      </c>
      <c r="C9" s="15" t="s">
        <v>27</v>
      </c>
      <c r="D9" s="21">
        <v>321000</v>
      </c>
      <c r="E9" s="21">
        <v>2754000</v>
      </c>
      <c r="F9" s="19"/>
      <c r="G9" s="22" t="s">
        <v>16</v>
      </c>
      <c r="H9" s="23" t="s">
        <v>41</v>
      </c>
      <c r="I9" s="15" t="s">
        <v>9</v>
      </c>
      <c r="J9" s="10" t="s">
        <v>51</v>
      </c>
    </row>
    <row r="10" spans="1:10" s="24" customFormat="1" ht="409.6" customHeight="1" x14ac:dyDescent="0.35">
      <c r="A10" s="19">
        <v>2</v>
      </c>
      <c r="B10" s="20" t="s">
        <v>26</v>
      </c>
      <c r="C10" s="15" t="s">
        <v>28</v>
      </c>
      <c r="D10" s="21">
        <v>59114</v>
      </c>
      <c r="E10" s="21">
        <v>101584</v>
      </c>
      <c r="F10" s="21">
        <v>100253</v>
      </c>
      <c r="G10" s="22" t="s">
        <v>16</v>
      </c>
      <c r="H10" s="20" t="s">
        <v>42</v>
      </c>
      <c r="I10" s="15" t="s">
        <v>15</v>
      </c>
      <c r="J10" s="34" t="s">
        <v>63</v>
      </c>
    </row>
    <row r="11" spans="1:10" s="25" customFormat="1" ht="408.6" customHeight="1" x14ac:dyDescent="0.35">
      <c r="A11" s="19">
        <v>3</v>
      </c>
      <c r="B11" s="20" t="s">
        <v>26</v>
      </c>
      <c r="C11" s="16" t="s">
        <v>22</v>
      </c>
      <c r="D11" s="21">
        <v>171615</v>
      </c>
      <c r="E11" s="21">
        <v>104595</v>
      </c>
      <c r="F11" s="21">
        <v>6800</v>
      </c>
      <c r="G11" s="22" t="s">
        <v>16</v>
      </c>
      <c r="H11" s="20" t="s">
        <v>43</v>
      </c>
      <c r="I11" s="15" t="s">
        <v>13</v>
      </c>
      <c r="J11" s="20" t="s">
        <v>56</v>
      </c>
    </row>
    <row r="12" spans="1:10" s="24" customFormat="1" ht="341.25" x14ac:dyDescent="0.35">
      <c r="A12" s="19">
        <v>4</v>
      </c>
      <c r="B12" s="20" t="s">
        <v>26</v>
      </c>
      <c r="C12" s="15" t="s">
        <v>58</v>
      </c>
      <c r="D12" s="26">
        <f>127746.73+71857.54</f>
        <v>199604.27</v>
      </c>
      <c r="E12" s="19"/>
      <c r="F12" s="19"/>
      <c r="G12" s="22" t="s">
        <v>16</v>
      </c>
      <c r="H12" s="20" t="s">
        <v>44</v>
      </c>
      <c r="I12" s="15" t="s">
        <v>12</v>
      </c>
      <c r="J12" s="20" t="s">
        <v>62</v>
      </c>
    </row>
    <row r="13" spans="1:10" s="25" customFormat="1" ht="381.6" customHeight="1" x14ac:dyDescent="0.35">
      <c r="A13" s="27">
        <v>5</v>
      </c>
      <c r="B13" s="20" t="s">
        <v>26</v>
      </c>
      <c r="C13" s="17" t="s">
        <v>53</v>
      </c>
      <c r="D13" s="26">
        <f>228924.58+128770.07</f>
        <v>357694.65</v>
      </c>
      <c r="E13" s="26"/>
      <c r="F13" s="26"/>
      <c r="G13" s="22" t="s">
        <v>16</v>
      </c>
      <c r="H13" s="20" t="s">
        <v>45</v>
      </c>
      <c r="I13" s="15" t="s">
        <v>32</v>
      </c>
      <c r="J13" s="44" t="s">
        <v>59</v>
      </c>
    </row>
    <row r="14" spans="1:10" s="25" customFormat="1" ht="377.45" customHeight="1" x14ac:dyDescent="0.35">
      <c r="A14" s="27">
        <v>6</v>
      </c>
      <c r="B14" s="20" t="s">
        <v>26</v>
      </c>
      <c r="C14" s="17" t="s">
        <v>60</v>
      </c>
      <c r="D14" s="26">
        <f>116379.78+65463.62</f>
        <v>181843.4</v>
      </c>
      <c r="E14" s="26"/>
      <c r="F14" s="26"/>
      <c r="G14" s="22" t="s">
        <v>16</v>
      </c>
      <c r="H14" s="20" t="s">
        <v>45</v>
      </c>
      <c r="I14" s="15" t="s">
        <v>14</v>
      </c>
      <c r="J14" s="43" t="s">
        <v>61</v>
      </c>
    </row>
    <row r="15" spans="1:10" s="25" customFormat="1" ht="288.75" x14ac:dyDescent="0.35">
      <c r="A15" s="27">
        <v>7</v>
      </c>
      <c r="B15" s="20" t="s">
        <v>26</v>
      </c>
      <c r="C15" s="17" t="s">
        <v>11</v>
      </c>
      <c r="D15" s="26">
        <v>72520.899999999994</v>
      </c>
      <c r="E15" s="26"/>
      <c r="F15" s="26"/>
      <c r="G15" s="22" t="s">
        <v>16</v>
      </c>
      <c r="H15" s="20" t="s">
        <v>46</v>
      </c>
      <c r="I15" s="15" t="s">
        <v>35</v>
      </c>
      <c r="J15" s="43" t="s">
        <v>23</v>
      </c>
    </row>
    <row r="16" spans="1:10" s="25" customFormat="1" ht="293.45" customHeight="1" x14ac:dyDescent="0.35">
      <c r="A16" s="27">
        <v>8</v>
      </c>
      <c r="B16" s="20" t="s">
        <v>26</v>
      </c>
      <c r="C16" s="17" t="s">
        <v>54</v>
      </c>
      <c r="D16" s="26">
        <v>30000</v>
      </c>
      <c r="E16" s="26"/>
      <c r="F16" s="26"/>
      <c r="G16" s="22" t="s">
        <v>16</v>
      </c>
      <c r="H16" s="20" t="s">
        <v>47</v>
      </c>
      <c r="I16" s="15" t="s">
        <v>36</v>
      </c>
      <c r="J16" s="28"/>
    </row>
    <row r="17" spans="1:10" s="25" customFormat="1" ht="335.45" customHeight="1" x14ac:dyDescent="0.35">
      <c r="A17" s="27">
        <v>9</v>
      </c>
      <c r="B17" s="20" t="s">
        <v>26</v>
      </c>
      <c r="C17" s="17" t="s">
        <v>55</v>
      </c>
      <c r="D17" s="26">
        <v>160509.1</v>
      </c>
      <c r="E17" s="26"/>
      <c r="F17" s="26"/>
      <c r="G17" s="22" t="s">
        <v>16</v>
      </c>
      <c r="H17" s="20" t="s">
        <v>48</v>
      </c>
      <c r="I17" s="15" t="s">
        <v>30</v>
      </c>
      <c r="J17" s="43" t="s">
        <v>64</v>
      </c>
    </row>
    <row r="18" spans="1:10" s="25" customFormat="1" ht="312" x14ac:dyDescent="0.35">
      <c r="A18" s="27">
        <v>10</v>
      </c>
      <c r="B18" s="20" t="s">
        <v>26</v>
      </c>
      <c r="C18" s="17" t="s">
        <v>21</v>
      </c>
      <c r="D18" s="26">
        <v>94443.6</v>
      </c>
      <c r="E18" s="26"/>
      <c r="F18" s="26"/>
      <c r="G18" s="22" t="s">
        <v>16</v>
      </c>
      <c r="H18" s="20" t="s">
        <v>48</v>
      </c>
      <c r="I18" s="15" t="s">
        <v>31</v>
      </c>
      <c r="J18" s="44" t="s">
        <v>65</v>
      </c>
    </row>
    <row r="19" spans="1:10" s="25" customFormat="1" ht="330.6" customHeight="1" x14ac:dyDescent="0.35">
      <c r="A19" s="27">
        <v>11</v>
      </c>
      <c r="B19" s="20" t="s">
        <v>26</v>
      </c>
      <c r="C19" s="17" t="s">
        <v>17</v>
      </c>
      <c r="D19" s="26">
        <v>1762962.7</v>
      </c>
      <c r="E19" s="26">
        <v>1833481.2</v>
      </c>
      <c r="F19" s="26">
        <v>1908653.9</v>
      </c>
      <c r="G19" s="22" t="s">
        <v>16</v>
      </c>
      <c r="H19" s="20" t="s">
        <v>50</v>
      </c>
      <c r="I19" s="15" t="s">
        <v>15</v>
      </c>
      <c r="J19" s="28" t="s">
        <v>29</v>
      </c>
    </row>
    <row r="20" spans="1:10" s="25" customFormat="1" ht="55.15" customHeight="1" x14ac:dyDescent="0.35">
      <c r="A20" s="27"/>
      <c r="B20" s="20"/>
      <c r="C20" s="18" t="s">
        <v>19</v>
      </c>
      <c r="D20" s="29">
        <v>307989</v>
      </c>
      <c r="E20" s="29">
        <v>320616.59999999998</v>
      </c>
      <c r="F20" s="29">
        <v>333441.2</v>
      </c>
      <c r="G20" s="22"/>
      <c r="H20" s="20"/>
      <c r="I20" s="20"/>
      <c r="J20" s="28"/>
    </row>
    <row r="21" spans="1:10" s="25" customFormat="1" ht="403.15" customHeight="1" x14ac:dyDescent="0.35">
      <c r="A21" s="27">
        <v>12</v>
      </c>
      <c r="B21" s="20" t="s">
        <v>26</v>
      </c>
      <c r="C21" s="17" t="s">
        <v>39</v>
      </c>
      <c r="D21" s="26">
        <v>47021.3</v>
      </c>
      <c r="E21" s="29"/>
      <c r="F21" s="29"/>
      <c r="G21" s="22" t="s">
        <v>16</v>
      </c>
      <c r="H21" s="34" t="s">
        <v>49</v>
      </c>
      <c r="I21" s="20" t="s">
        <v>33</v>
      </c>
      <c r="J21" s="44" t="s">
        <v>66</v>
      </c>
    </row>
    <row r="22" spans="1:10" s="25" customFormat="1" ht="409.6" customHeight="1" x14ac:dyDescent="0.35">
      <c r="A22" s="27">
        <v>13</v>
      </c>
      <c r="B22" s="20" t="s">
        <v>26</v>
      </c>
      <c r="C22" s="17" t="s">
        <v>38</v>
      </c>
      <c r="D22" s="26">
        <v>5705</v>
      </c>
      <c r="E22" s="29"/>
      <c r="F22" s="29"/>
      <c r="G22" s="22" t="s">
        <v>16</v>
      </c>
      <c r="H22" s="20" t="s">
        <v>34</v>
      </c>
      <c r="I22" s="20" t="s">
        <v>37</v>
      </c>
      <c r="J22" s="43" t="s">
        <v>67</v>
      </c>
    </row>
    <row r="23" spans="1:10" s="25" customFormat="1" ht="409.6" customHeight="1" x14ac:dyDescent="0.35">
      <c r="A23" s="27">
        <v>14</v>
      </c>
      <c r="B23" s="20" t="s">
        <v>26</v>
      </c>
      <c r="C23" s="15" t="s">
        <v>40</v>
      </c>
      <c r="D23" s="21">
        <v>124500</v>
      </c>
      <c r="E23" s="21">
        <v>258686.61</v>
      </c>
      <c r="F23" s="29"/>
      <c r="G23" s="22" t="s">
        <v>16</v>
      </c>
      <c r="H23" s="20" t="s">
        <v>52</v>
      </c>
      <c r="I23" s="20" t="s">
        <v>57</v>
      </c>
      <c r="J23" s="43" t="s">
        <v>68</v>
      </c>
    </row>
    <row r="24" spans="1:10" s="25" customFormat="1" ht="23.25" x14ac:dyDescent="0.35">
      <c r="A24" s="30"/>
      <c r="B24" s="30"/>
      <c r="C24" s="31" t="s">
        <v>10</v>
      </c>
      <c r="D24" s="32">
        <f>SUM(D9:D19,D21:D23)</f>
        <v>3588533.92</v>
      </c>
      <c r="E24" s="32">
        <f>SUM(E9:E19,E21:E23)</f>
        <v>5052346.8100000005</v>
      </c>
      <c r="F24" s="32">
        <f t="shared" ref="F24" si="0">SUM(F9:F19,F21:F23)</f>
        <v>2015706.9</v>
      </c>
      <c r="G24" s="30"/>
      <c r="H24" s="33"/>
      <c r="I24" s="33"/>
      <c r="J24" s="33"/>
    </row>
    <row r="25" spans="1:10" ht="15.6" x14ac:dyDescent="0.25">
      <c r="A25" s="3"/>
      <c r="B25" s="3"/>
      <c r="C25" s="3"/>
      <c r="D25" s="3"/>
      <c r="E25" s="3"/>
      <c r="F25" s="3"/>
      <c r="G25" s="3"/>
      <c r="H25" s="4"/>
      <c r="I25" s="4"/>
      <c r="J25" s="4"/>
    </row>
    <row r="26" spans="1:10" ht="15.6" x14ac:dyDescent="0.25">
      <c r="A26" s="3"/>
      <c r="B26" s="3"/>
      <c r="C26" s="3"/>
      <c r="D26" s="3"/>
      <c r="E26" s="3"/>
      <c r="F26" s="3"/>
      <c r="G26" s="3"/>
      <c r="H26" s="4"/>
      <c r="I26" s="4"/>
      <c r="J26" s="4"/>
    </row>
    <row r="27" spans="1:10" s="38" customFormat="1" ht="13.15" x14ac:dyDescent="0.25">
      <c r="A27" s="36"/>
      <c r="B27" s="36"/>
      <c r="C27" s="36"/>
      <c r="D27" s="36"/>
      <c r="E27" s="36"/>
      <c r="F27" s="36"/>
      <c r="G27" s="36"/>
      <c r="H27" s="37"/>
      <c r="I27" s="37"/>
      <c r="J27" s="37"/>
    </row>
    <row r="28" spans="1:10" s="38" customFormat="1" ht="12.75" x14ac:dyDescent="0.2">
      <c r="B28" s="39"/>
      <c r="C28" s="40"/>
      <c r="D28" s="41" t="s">
        <v>1</v>
      </c>
      <c r="E28" s="39"/>
      <c r="F28" s="39"/>
      <c r="G28" s="39"/>
      <c r="H28" s="39"/>
      <c r="I28" s="40"/>
      <c r="J28" s="42" t="s">
        <v>3</v>
      </c>
    </row>
    <row r="29" spans="1:10" ht="15.6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.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x14ac:dyDescent="0.2">
      <c r="A31" s="53" t="s">
        <v>20</v>
      </c>
      <c r="B31" s="53"/>
      <c r="C31" s="53"/>
      <c r="D31" s="53"/>
      <c r="E31" s="53"/>
      <c r="F31" s="53"/>
      <c r="G31" s="53"/>
      <c r="H31" s="53"/>
      <c r="I31" s="53"/>
      <c r="J31" s="53"/>
    </row>
    <row r="32" spans="1:10" ht="15.6" x14ac:dyDescent="0.25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 ht="15.6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</row>
    <row r="34" spans="1:10" ht="15.6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spans="1:10" ht="15.6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</row>
    <row r="36" spans="1:10" ht="15.6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 ht="15.6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</row>
    <row r="38" spans="1:10" ht="15.6" x14ac:dyDescent="0.25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39" spans="1:10" ht="15.6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0" ht="15.6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 ht="15.6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</row>
    <row r="42" spans="1:10" ht="15.6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</row>
    <row r="43" spans="1:10" ht="15.6" x14ac:dyDescent="0.25">
      <c r="A43" s="45"/>
      <c r="B43" s="45"/>
      <c r="C43" s="45"/>
      <c r="D43" s="45"/>
      <c r="E43" s="45"/>
      <c r="F43" s="45"/>
      <c r="G43" s="45"/>
      <c r="H43" s="45"/>
      <c r="I43" s="45"/>
      <c r="J43" s="45"/>
    </row>
    <row r="44" spans="1:10" ht="15.6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 ht="15.6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</row>
    <row r="46" spans="1:10" ht="15.6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</row>
    <row r="47" spans="1:10" ht="15.6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</row>
    <row r="48" spans="1:10" ht="15.6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</row>
    <row r="49" spans="1:10" ht="15.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</sheetData>
  <mergeCells count="28">
    <mergeCell ref="A46:J46"/>
    <mergeCell ref="A47:J47"/>
    <mergeCell ref="A40:J40"/>
    <mergeCell ref="A41:J41"/>
    <mergeCell ref="A42:J42"/>
    <mergeCell ref="A43:J43"/>
    <mergeCell ref="A44:J44"/>
    <mergeCell ref="A36:J36"/>
    <mergeCell ref="A37:J37"/>
    <mergeCell ref="A38:J38"/>
    <mergeCell ref="A39:J39"/>
    <mergeCell ref="A45:J45"/>
    <mergeCell ref="A48:J48"/>
    <mergeCell ref="A5:A7"/>
    <mergeCell ref="B5:B7"/>
    <mergeCell ref="C5:C7"/>
    <mergeCell ref="A3:J3"/>
    <mergeCell ref="D5:F6"/>
    <mergeCell ref="I5:J5"/>
    <mergeCell ref="H5:H7"/>
    <mergeCell ref="G5:G7"/>
    <mergeCell ref="J6:J7"/>
    <mergeCell ref="I6:I7"/>
    <mergeCell ref="A31:J31"/>
    <mergeCell ref="A32:J32"/>
    <mergeCell ref="A33:J33"/>
    <mergeCell ref="A34:J34"/>
    <mergeCell ref="A35:J35"/>
  </mergeCells>
  <printOptions horizontalCentered="1"/>
  <pageMargins left="0.23622047244094491" right="0.23622047244094491" top="0.74803149606299213" bottom="0.74803149606299213" header="0.31496062992125984" footer="0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7E95577CF90274B914E5C48FB087283" ma:contentTypeVersion="0" ma:contentTypeDescription="Создание документа." ma:contentTypeScope="" ma:versionID="56dd502b47d8918761597f7cdf8079e9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557BB38-0B83-4A91-8486-CC4FBDFEC4D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919499-FE88-4967-A869-A59CC345C6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73C1A-F5C2-4C8B-BFA5-8FEB13338BEC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2_форма по средствам</vt:lpstr>
      <vt:lpstr>'Приложение 2_форма по средствам'!Область_печати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</dc:creator>
  <cp:lastModifiedBy>Елена Е. Филатова</cp:lastModifiedBy>
  <cp:lastPrinted>2024-11-21T09:58:31Z</cp:lastPrinted>
  <dcterms:created xsi:type="dcterms:W3CDTF">2014-06-09T10:32:07Z</dcterms:created>
  <dcterms:modified xsi:type="dcterms:W3CDTF">2024-11-25T07:49:18Z</dcterms:modified>
</cp:coreProperties>
</file>